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6" windowWidth="23256" windowHeight="11820"/>
  </bookViews>
  <sheets>
    <sheet name="Лист1" sheetId="2" r:id="rId1"/>
  </sheets>
  <externalReferences>
    <externalReference r:id="rId2"/>
    <externalReference r:id="rId3"/>
    <externalReference r:id="rId4"/>
    <externalReference r:id="rId5"/>
  </externalReferences>
  <calcPr calcId="125725"/>
</workbook>
</file>

<file path=xl/calcChain.xml><?xml version="1.0" encoding="utf-8"?>
<calcChain xmlns="http://schemas.openxmlformats.org/spreadsheetml/2006/main">
  <c r="M6" i="2"/>
  <c r="C21"/>
  <c r="C24"/>
  <c r="F22" l="1"/>
  <c r="F19"/>
  <c r="G16"/>
  <c r="F16"/>
  <c r="F13"/>
  <c r="G24"/>
  <c r="G22" s="1"/>
  <c r="G15"/>
  <c r="G13" s="1"/>
  <c r="G21"/>
  <c r="G19" s="1"/>
  <c r="M24" l="1"/>
  <c r="M21"/>
  <c r="G12"/>
  <c r="F12"/>
  <c r="G11"/>
  <c r="F11"/>
  <c r="G10"/>
  <c r="F10"/>
  <c r="E24"/>
  <c r="E21"/>
  <c r="K21" s="1"/>
  <c r="C18"/>
  <c r="E18" s="1"/>
  <c r="B18"/>
  <c r="L18" s="1"/>
  <c r="C17"/>
  <c r="C16" s="1"/>
  <c r="M16" s="1"/>
  <c r="B17"/>
  <c r="L17" s="1"/>
  <c r="B24"/>
  <c r="L24" s="1"/>
  <c r="C23"/>
  <c r="C22" s="1"/>
  <c r="M22" s="1"/>
  <c r="B23"/>
  <c r="B22" s="1"/>
  <c r="L22" s="1"/>
  <c r="B21"/>
  <c r="L21" s="1"/>
  <c r="C20"/>
  <c r="M20" s="1"/>
  <c r="B20"/>
  <c r="B19" s="1"/>
  <c r="L19" s="1"/>
  <c r="C19"/>
  <c r="M19" s="1"/>
  <c r="C15"/>
  <c r="M15" s="1"/>
  <c r="B15"/>
  <c r="C14"/>
  <c r="M14" s="1"/>
  <c r="B14"/>
  <c r="B13"/>
  <c r="L13" s="1"/>
  <c r="C13" l="1"/>
  <c r="M13" s="1"/>
  <c r="D18"/>
  <c r="J18" s="1"/>
  <c r="D20"/>
  <c r="L20"/>
  <c r="B11"/>
  <c r="L11" s="1"/>
  <c r="B12"/>
  <c r="D17"/>
  <c r="J17" s="1"/>
  <c r="D21"/>
  <c r="J21" s="1"/>
  <c r="E23"/>
  <c r="K23" s="1"/>
  <c r="M23"/>
  <c r="K18"/>
  <c r="I18"/>
  <c r="D14"/>
  <c r="D15"/>
  <c r="H20"/>
  <c r="M17"/>
  <c r="M18"/>
  <c r="C11"/>
  <c r="M11" s="1"/>
  <c r="C12"/>
  <c r="M12" s="1"/>
  <c r="E14"/>
  <c r="E15"/>
  <c r="E12" s="1"/>
  <c r="E17"/>
  <c r="E20"/>
  <c r="D23"/>
  <c r="D24"/>
  <c r="L12"/>
  <c r="H17"/>
  <c r="H18"/>
  <c r="I23"/>
  <c r="L14"/>
  <c r="L15"/>
  <c r="L23"/>
  <c r="I21"/>
  <c r="I24"/>
  <c r="K24"/>
  <c r="B16"/>
  <c r="L16" s="1"/>
  <c r="D11" l="1"/>
  <c r="J11" s="1"/>
  <c r="E22"/>
  <c r="K22" s="1"/>
  <c r="B10"/>
  <c r="L10" s="1"/>
  <c r="J20"/>
  <c r="D19"/>
  <c r="J19" s="1"/>
  <c r="C10"/>
  <c r="M10" s="1"/>
  <c r="H21"/>
  <c r="H19" s="1"/>
  <c r="D16"/>
  <c r="J16" s="1"/>
  <c r="J24"/>
  <c r="H24"/>
  <c r="K20"/>
  <c r="I20"/>
  <c r="E19"/>
  <c r="K19" s="1"/>
  <c r="J14"/>
  <c r="H14"/>
  <c r="D13"/>
  <c r="J13" s="1"/>
  <c r="J23"/>
  <c r="H23"/>
  <c r="H22" s="1"/>
  <c r="D22"/>
  <c r="J22" s="1"/>
  <c r="E16"/>
  <c r="K16" s="1"/>
  <c r="K17"/>
  <c r="I17"/>
  <c r="I16" s="1"/>
  <c r="E11"/>
  <c r="K11" s="1"/>
  <c r="E13"/>
  <c r="K13" s="1"/>
  <c r="K14"/>
  <c r="I14"/>
  <c r="J15"/>
  <c r="H15"/>
  <c r="H12" s="1"/>
  <c r="D12"/>
  <c r="I19"/>
  <c r="H16"/>
  <c r="K15"/>
  <c r="I15"/>
  <c r="I12" s="1"/>
  <c r="K12"/>
  <c r="I22"/>
  <c r="J12" l="1"/>
  <c r="D10"/>
  <c r="J10" s="1"/>
  <c r="H13"/>
  <c r="H11"/>
  <c r="H10" s="1"/>
  <c r="I11"/>
  <c r="I10" s="1"/>
  <c r="I13"/>
  <c r="E10"/>
  <c r="K10" s="1"/>
</calcChain>
</file>

<file path=xl/sharedStrings.xml><?xml version="1.0" encoding="utf-8"?>
<sst xmlns="http://schemas.openxmlformats.org/spreadsheetml/2006/main" count="38" uniqueCount="20">
  <si>
    <t>Случаи</t>
  </si>
  <si>
    <t>Стоимость, руб.</t>
  </si>
  <si>
    <t>Утверждено на 2023 год</t>
  </si>
  <si>
    <t>Всего</t>
  </si>
  <si>
    <t>Медицинские организации / условия оказания МП</t>
  </si>
  <si>
    <t>Утверждено на 2 месяца 2023 года</t>
  </si>
  <si>
    <t>Факт за 2 месяца 2023 года</t>
  </si>
  <si>
    <t>Отклонение за 2 месяца 2023 года</t>
  </si>
  <si>
    <t>% выполения плана на 2 месяца 2023 года</t>
  </si>
  <si>
    <t>% выполения плана на 2023 год</t>
  </si>
  <si>
    <t>Центр (отделение) медицинской реабилитации</t>
  </si>
  <si>
    <t>Медицинская помощь неприкреплённому населению (к доплате (+))</t>
  </si>
  <si>
    <t>ГОАУЗ "МОЛРЦ"</t>
  </si>
  <si>
    <t>ФГБУЗ "ММЦ" ФМБА</t>
  </si>
  <si>
    <t>ООО СГК "Изовела"</t>
  </si>
  <si>
    <t>ГОБУЗ "ГП № 2"</t>
  </si>
  <si>
    <t>Анализ выполнения МР и ОВЛ  медицинскими организациями Мурманской области в амбулаторных условиях за январь-февраль 2023 года</t>
  </si>
  <si>
    <t>Приложение № 4</t>
  </si>
  <si>
    <t>к протоколу заседания Комиссии</t>
  </si>
  <si>
    <t>от 27.03.2023 № 03/2023</t>
  </si>
</sst>
</file>

<file path=xl/styles.xml><?xml version="1.0" encoding="utf-8"?>
<styleSheet xmlns="http://schemas.openxmlformats.org/spreadsheetml/2006/main">
  <fonts count="7">
    <font>
      <sz val="12"/>
      <color theme="1"/>
      <name val="Cambria"/>
      <family val="2"/>
      <charset val="204"/>
    </font>
    <font>
      <sz val="10"/>
      <color theme="1"/>
      <name val="Cambria"/>
      <family val="2"/>
      <charset val="204"/>
    </font>
    <font>
      <b/>
      <sz val="10"/>
      <color theme="1"/>
      <name val="Cambria"/>
      <family val="2"/>
      <charset val="204"/>
    </font>
    <font>
      <b/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/>
    <xf numFmtId="10" fontId="2" fillId="0" borderId="1" xfId="0" applyNumberFormat="1" applyFont="1" applyBorder="1"/>
    <xf numFmtId="0" fontId="1" fillId="0" borderId="1" xfId="0" applyFont="1" applyBorder="1" applyAlignment="1">
      <alignment horizontal="left" indent="1"/>
    </xf>
    <xf numFmtId="3" fontId="1" fillId="0" borderId="1" xfId="0" applyNumberFormat="1" applyFont="1" applyBorder="1"/>
    <xf numFmtId="4" fontId="1" fillId="0" borderId="1" xfId="0" applyNumberFormat="1" applyFont="1" applyBorder="1"/>
    <xf numFmtId="0" fontId="1" fillId="0" borderId="1" xfId="0" applyFont="1" applyBorder="1"/>
    <xf numFmtId="10" fontId="1" fillId="0" borderId="1" xfId="0" applyNumberFormat="1" applyFont="1" applyBorder="1"/>
    <xf numFmtId="10" fontId="3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02\&#1056;&#1077;&#1096;&#1077;&#1085;&#1080;&#1077;%20&#1050;&#1086;&#1084;&#1080;&#1089;&#1089;&#1080;&#1080;\036\&#1056;&#1072;&#1089;&#1095;&#1077;&#1090;_V_&#1092;&#1080;&#1085;&#1086;&#1073;&#1077;&#1089;&#1087;&#1077;&#1095;&#1077;&#1085;&#1080;&#10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02\&#1056;&#1077;&#1096;&#1077;&#1085;&#1080;&#1077;%20&#1050;&#1086;&#1084;&#1080;&#1089;&#1089;&#1080;&#1080;\102\&#1056;&#1072;&#1089;&#1095;&#1077;&#1090;_V_&#1092;&#1080;&#1085;&#1086;&#1073;&#1077;&#1089;&#1087;&#1077;&#1095;&#1077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02\&#1056;&#1077;&#1096;&#1077;&#1085;&#1080;&#1077;%20&#1050;&#1086;&#1084;&#1080;&#1089;&#1089;&#1080;&#1080;\030\&#1056;&#1072;&#1089;&#1095;&#1077;&#1090;_V_&#1092;&#1080;&#1085;&#1086;&#1073;&#1077;&#1089;&#1087;&#1077;&#1095;&#1077;&#1085;&#1080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02\&#1056;&#1077;&#1096;&#1077;&#1085;&#1080;&#1077;%20&#1050;&#1086;&#1084;&#1080;&#1089;&#1089;&#1080;&#1080;\069\&#1056;&#1072;&#1089;&#1095;&#1077;&#1090;_V_&#1092;&#1080;&#1085;&#1086;&#1073;&#1077;&#1089;&#1087;&#1077;&#1095;&#1077;&#1085;&#1080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0">
          <cell r="F90">
            <v>58888004.189999998</v>
          </cell>
        </row>
      </sheetData>
      <sheetData sheetId="21">
        <row r="42">
          <cell r="C42">
            <v>1296</v>
          </cell>
          <cell r="G42">
            <v>32220244</v>
          </cell>
        </row>
        <row r="44">
          <cell r="D44">
            <v>4250</v>
          </cell>
          <cell r="G44">
            <v>8810910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0">
          <cell r="F90">
            <v>-67034944.780000001</v>
          </cell>
        </row>
      </sheetData>
      <sheetData sheetId="21">
        <row r="42">
          <cell r="C42">
            <v>110</v>
          </cell>
          <cell r="G42">
            <v>3414670</v>
          </cell>
        </row>
        <row r="44">
          <cell r="D44">
            <v>0</v>
          </cell>
          <cell r="G44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0">
          <cell r="F90">
            <v>31529688.16</v>
          </cell>
        </row>
      </sheetData>
      <sheetData sheetId="21">
        <row r="42">
          <cell r="C42">
            <v>503</v>
          </cell>
          <cell r="G42">
            <v>14674771</v>
          </cell>
        </row>
        <row r="44">
          <cell r="D44">
            <v>857</v>
          </cell>
          <cell r="G44">
            <v>1161000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0">
          <cell r="F90">
            <v>3187887.5272727273</v>
          </cell>
        </row>
      </sheetData>
      <sheetData sheetId="21">
        <row r="42">
          <cell r="C42">
            <v>164</v>
          </cell>
          <cell r="G42">
            <v>4918459</v>
          </cell>
        </row>
        <row r="44">
          <cell r="D44">
            <v>250</v>
          </cell>
          <cell r="G44">
            <v>626880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B1" zoomScaleNormal="100" workbookViewId="0">
      <selection activeCell="M4" sqref="M4"/>
    </sheetView>
  </sheetViews>
  <sheetFormatPr defaultRowHeight="15"/>
  <cols>
    <col min="1" max="1" width="56.81640625" customWidth="1"/>
    <col min="2" max="2" width="6.81640625" customWidth="1"/>
    <col min="3" max="3" width="14.36328125" customWidth="1"/>
    <col min="4" max="4" width="6.81640625" customWidth="1"/>
    <col min="5" max="5" width="12.36328125" customWidth="1"/>
    <col min="6" max="6" width="6.81640625" customWidth="1"/>
    <col min="7" max="7" width="12.36328125" customWidth="1"/>
    <col min="8" max="8" width="6.81640625" customWidth="1"/>
    <col min="9" max="9" width="12.36328125" customWidth="1"/>
    <col min="10" max="10" width="9.1796875" customWidth="1"/>
    <col min="11" max="11" width="13.6328125" customWidth="1"/>
    <col min="13" max="13" width="13.6328125" customWidth="1"/>
  </cols>
  <sheetData>
    <row r="1" spans="1:13">
      <c r="M1" s="14" t="s">
        <v>17</v>
      </c>
    </row>
    <row r="2" spans="1:13">
      <c r="M2" s="15" t="s">
        <v>18</v>
      </c>
    </row>
    <row r="3" spans="1:13">
      <c r="M3" s="15" t="s">
        <v>19</v>
      </c>
    </row>
    <row r="5" spans="1:13" ht="17.399999999999999">
      <c r="A5" s="16" t="s">
        <v>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>
      <c r="M6" s="13">
        <f>2/12</f>
        <v>0.16666666666666666</v>
      </c>
    </row>
    <row r="7" spans="1:13" s="1" customFormat="1" ht="26.25" customHeight="1">
      <c r="A7" s="17" t="s">
        <v>4</v>
      </c>
      <c r="B7" s="17" t="s">
        <v>2</v>
      </c>
      <c r="C7" s="17"/>
      <c r="D7" s="17" t="s">
        <v>5</v>
      </c>
      <c r="E7" s="17"/>
      <c r="F7" s="17" t="s">
        <v>6</v>
      </c>
      <c r="G7" s="17"/>
      <c r="H7" s="17" t="s">
        <v>7</v>
      </c>
      <c r="I7" s="17"/>
      <c r="J7" s="17" t="s">
        <v>8</v>
      </c>
      <c r="K7" s="17"/>
      <c r="L7" s="17" t="s">
        <v>9</v>
      </c>
      <c r="M7" s="17"/>
    </row>
    <row r="8" spans="1:13" s="2" customFormat="1" ht="17.25" customHeight="1">
      <c r="A8" s="17"/>
      <c r="B8" s="3" t="s">
        <v>0</v>
      </c>
      <c r="C8" s="3" t="s">
        <v>1</v>
      </c>
      <c r="D8" s="3" t="s">
        <v>0</v>
      </c>
      <c r="E8" s="3" t="s">
        <v>1</v>
      </c>
      <c r="F8" s="3" t="s">
        <v>0</v>
      </c>
      <c r="G8" s="3" t="s">
        <v>1</v>
      </c>
      <c r="H8" s="3" t="s">
        <v>0</v>
      </c>
      <c r="I8" s="3" t="s">
        <v>1</v>
      </c>
      <c r="J8" s="3" t="s">
        <v>0</v>
      </c>
      <c r="K8" s="3" t="s">
        <v>1</v>
      </c>
      <c r="L8" s="3" t="s">
        <v>0</v>
      </c>
      <c r="M8" s="3" t="s">
        <v>1</v>
      </c>
    </row>
    <row r="9" spans="1:1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10</v>
      </c>
      <c r="M9" s="3">
        <v>11</v>
      </c>
    </row>
    <row r="10" spans="1:13">
      <c r="A10" s="4" t="s">
        <v>3</v>
      </c>
      <c r="B10" s="5">
        <f t="shared" ref="B10:I10" si="0">B11+B12</f>
        <v>7430</v>
      </c>
      <c r="C10" s="6">
        <f t="shared" si="0"/>
        <v>157550992.06727272</v>
      </c>
      <c r="D10" s="5">
        <f t="shared" si="0"/>
        <v>1238</v>
      </c>
      <c r="E10" s="6">
        <f t="shared" si="0"/>
        <v>26258498.699999999</v>
      </c>
      <c r="F10" s="5">
        <f t="shared" si="0"/>
        <v>1213</v>
      </c>
      <c r="G10" s="6">
        <f t="shared" si="0"/>
        <v>19671228</v>
      </c>
      <c r="H10" s="5">
        <f t="shared" si="0"/>
        <v>-25</v>
      </c>
      <c r="I10" s="6">
        <f t="shared" si="0"/>
        <v>-6587270.6999999983</v>
      </c>
      <c r="J10" s="7">
        <f t="shared" ref="J10:J24" si="1">IFERROR(F10/D10,0)</f>
        <v>0.97980613893376411</v>
      </c>
      <c r="K10" s="7">
        <f t="shared" ref="K10:K24" si="2">IFERROR(G10/E10,0)</f>
        <v>0.74913757350491639</v>
      </c>
      <c r="L10" s="7">
        <f t="shared" ref="L10:L24" si="3">IFERROR(F10/B10,0)</f>
        <v>0.163257065948856</v>
      </c>
      <c r="M10" s="7">
        <f t="shared" ref="M10:M24" si="4">IFERROR(G10/C10,0)</f>
        <v>0.12485626235600332</v>
      </c>
    </row>
    <row r="11" spans="1:13">
      <c r="A11" s="8" t="s">
        <v>10</v>
      </c>
      <c r="B11" s="9">
        <f>B14+B17+B20+B23</f>
        <v>2073</v>
      </c>
      <c r="C11" s="10">
        <f t="shared" ref="C11:E12" si="5">C14+C17+C20+C23</f>
        <v>55228144</v>
      </c>
      <c r="D11" s="9">
        <f>D14+D17+D20+D23</f>
        <v>345</v>
      </c>
      <c r="E11" s="10">
        <f t="shared" si="5"/>
        <v>9204690.6799999997</v>
      </c>
      <c r="F11" s="9">
        <f>F14+F17+F20+F23</f>
        <v>0</v>
      </c>
      <c r="G11" s="10">
        <f t="shared" ref="G11:I11" si="6">G14+G17+G20+G23</f>
        <v>0</v>
      </c>
      <c r="H11" s="9">
        <f>H14+H17+H20+H23</f>
        <v>-345</v>
      </c>
      <c r="I11" s="10">
        <f t="shared" si="6"/>
        <v>-9204690.6799999997</v>
      </c>
      <c r="J11" s="12">
        <f t="shared" si="1"/>
        <v>0</v>
      </c>
      <c r="K11" s="12">
        <f t="shared" si="2"/>
        <v>0</v>
      </c>
      <c r="L11" s="12">
        <f t="shared" si="3"/>
        <v>0</v>
      </c>
      <c r="M11" s="12">
        <f t="shared" si="4"/>
        <v>0</v>
      </c>
    </row>
    <row r="12" spans="1:13">
      <c r="A12" s="8" t="s">
        <v>11</v>
      </c>
      <c r="B12" s="9">
        <f t="shared" ref="B12" si="7">B15+B18+B21+B24</f>
        <v>5357</v>
      </c>
      <c r="C12" s="10">
        <f t="shared" si="5"/>
        <v>102322848.06727272</v>
      </c>
      <c r="D12" s="9">
        <f t="shared" si="5"/>
        <v>893</v>
      </c>
      <c r="E12" s="10">
        <f t="shared" si="5"/>
        <v>17053808.02</v>
      </c>
      <c r="F12" s="9">
        <f t="shared" ref="F12:G12" si="8">F15+F18+F21+F24</f>
        <v>1213</v>
      </c>
      <c r="G12" s="10">
        <f t="shared" si="8"/>
        <v>19671228</v>
      </c>
      <c r="H12" s="9">
        <f t="shared" ref="H12:I12" si="9">H15+H18+H21+H24</f>
        <v>320</v>
      </c>
      <c r="I12" s="10">
        <f t="shared" si="9"/>
        <v>2617419.9800000014</v>
      </c>
      <c r="J12" s="12">
        <f t="shared" si="1"/>
        <v>1.3583426651735722</v>
      </c>
      <c r="K12" s="12">
        <f t="shared" si="2"/>
        <v>1.1534800894281441</v>
      </c>
      <c r="L12" s="12">
        <f t="shared" si="3"/>
        <v>0.22643270487212994</v>
      </c>
      <c r="M12" s="12">
        <f t="shared" si="4"/>
        <v>0.19224668167042264</v>
      </c>
    </row>
    <row r="13" spans="1:13">
      <c r="A13" s="4" t="s">
        <v>12</v>
      </c>
      <c r="B13" s="5">
        <f>B14+B15</f>
        <v>5546</v>
      </c>
      <c r="C13" s="6">
        <f>C14+C15</f>
        <v>99919158.189999998</v>
      </c>
      <c r="D13" s="5">
        <f>D14+D15</f>
        <v>924</v>
      </c>
      <c r="E13" s="6">
        <f t="shared" ref="E13:G13" si="10">E14+E15</f>
        <v>16653193.039999999</v>
      </c>
      <c r="F13" s="5">
        <f>F14+F15</f>
        <v>889</v>
      </c>
      <c r="G13" s="6">
        <f t="shared" si="10"/>
        <v>12976444</v>
      </c>
      <c r="H13" s="5">
        <f t="shared" ref="H13:I13" si="11">H14+H15</f>
        <v>-35</v>
      </c>
      <c r="I13" s="6">
        <f t="shared" si="11"/>
        <v>-3676749.0399999991</v>
      </c>
      <c r="J13" s="7">
        <f t="shared" si="1"/>
        <v>0.96212121212121215</v>
      </c>
      <c r="K13" s="7">
        <f t="shared" si="2"/>
        <v>0.77921657239133291</v>
      </c>
      <c r="L13" s="7">
        <f t="shared" si="3"/>
        <v>0.16029570861882439</v>
      </c>
      <c r="M13" s="7">
        <f t="shared" si="4"/>
        <v>0.12986942879687605</v>
      </c>
    </row>
    <row r="14" spans="1:13">
      <c r="A14" s="8" t="s">
        <v>10</v>
      </c>
      <c r="B14" s="9">
        <f>[1]пр3_1!$C$42</f>
        <v>1296</v>
      </c>
      <c r="C14" s="10">
        <f>[1]пр3_1!$G$42</f>
        <v>32220244</v>
      </c>
      <c r="D14" s="11">
        <f>ROUND(B14/6,0)</f>
        <v>216</v>
      </c>
      <c r="E14" s="10">
        <f>ROUND(C14/6,2)</f>
        <v>5370040.6699999999</v>
      </c>
      <c r="F14" s="9"/>
      <c r="G14" s="10"/>
      <c r="H14" s="11">
        <f t="shared" ref="H14:H15" si="12">F14-D14</f>
        <v>-216</v>
      </c>
      <c r="I14" s="10">
        <f t="shared" ref="I14:I15" si="13">G14-E14</f>
        <v>-5370040.6699999999</v>
      </c>
      <c r="J14" s="12">
        <f t="shared" si="1"/>
        <v>0</v>
      </c>
      <c r="K14" s="12">
        <f t="shared" si="2"/>
        <v>0</v>
      </c>
      <c r="L14" s="12">
        <f t="shared" si="3"/>
        <v>0</v>
      </c>
      <c r="M14" s="12">
        <f t="shared" si="4"/>
        <v>0</v>
      </c>
    </row>
    <row r="15" spans="1:13">
      <c r="A15" s="8" t="s">
        <v>11</v>
      </c>
      <c r="B15" s="9">
        <f>[1]пр3_1!$D$44</f>
        <v>4250</v>
      </c>
      <c r="C15" s="10">
        <f>[1]пр3_1!$G$44+'[1]прил.№1 справочно АПУ'!$F$90</f>
        <v>67698914.189999998</v>
      </c>
      <c r="D15" s="11">
        <f>ROUND(B15/6,0)</f>
        <v>708</v>
      </c>
      <c r="E15" s="10">
        <f>ROUND(C15/6,2)</f>
        <v>11283152.369999999</v>
      </c>
      <c r="F15" s="9">
        <v>889</v>
      </c>
      <c r="G15" s="10">
        <f>11916808+1059636</f>
        <v>12976444</v>
      </c>
      <c r="H15" s="11">
        <f t="shared" si="12"/>
        <v>181</v>
      </c>
      <c r="I15" s="10">
        <f t="shared" si="13"/>
        <v>1693291.6300000008</v>
      </c>
      <c r="J15" s="12">
        <f t="shared" si="1"/>
        <v>1.2556497175141244</v>
      </c>
      <c r="K15" s="12">
        <f t="shared" si="2"/>
        <v>1.1500725661121247</v>
      </c>
      <c r="L15" s="12">
        <f t="shared" si="3"/>
        <v>0.2091764705882353</v>
      </c>
      <c r="M15" s="12">
        <f t="shared" si="4"/>
        <v>0.19167876110362769</v>
      </c>
    </row>
    <row r="16" spans="1:13">
      <c r="A16" s="4" t="s">
        <v>15</v>
      </c>
      <c r="B16" s="5">
        <f>B17+B18</f>
        <v>110</v>
      </c>
      <c r="C16" s="6">
        <f>C17+C18</f>
        <v>3414670</v>
      </c>
      <c r="D16" s="5">
        <f>D17+D18</f>
        <v>18</v>
      </c>
      <c r="E16" s="6">
        <f t="shared" ref="E16" si="14">E17+E18</f>
        <v>569111.67000000004</v>
      </c>
      <c r="F16" s="5">
        <f>F17+F18</f>
        <v>0</v>
      </c>
      <c r="G16" s="6">
        <f t="shared" ref="G16" si="15">G17+G18</f>
        <v>0</v>
      </c>
      <c r="H16" s="5">
        <f t="shared" ref="H16:I16" si="16">H17+H18</f>
        <v>-18</v>
      </c>
      <c r="I16" s="6">
        <f t="shared" si="16"/>
        <v>-569111.67000000004</v>
      </c>
      <c r="J16" s="7">
        <f t="shared" si="1"/>
        <v>0</v>
      </c>
      <c r="K16" s="7">
        <f t="shared" si="2"/>
        <v>0</v>
      </c>
      <c r="L16" s="7">
        <f t="shared" si="3"/>
        <v>0</v>
      </c>
      <c r="M16" s="7">
        <f t="shared" si="4"/>
        <v>0</v>
      </c>
    </row>
    <row r="17" spans="1:13">
      <c r="A17" s="8" t="s">
        <v>10</v>
      </c>
      <c r="B17" s="9">
        <f>[2]пр3_1!$C$42</f>
        <v>110</v>
      </c>
      <c r="C17" s="10">
        <f>[2]пр3_1!$G$42</f>
        <v>3414670</v>
      </c>
      <c r="D17" s="11">
        <f>ROUND(B17/6,0)</f>
        <v>18</v>
      </c>
      <c r="E17" s="10">
        <f>ROUND(C17/6,2)</f>
        <v>569111.67000000004</v>
      </c>
      <c r="F17" s="9"/>
      <c r="G17" s="10"/>
      <c r="H17" s="11">
        <f t="shared" ref="H17:H18" si="17">F17-D17</f>
        <v>-18</v>
      </c>
      <c r="I17" s="10">
        <f t="shared" ref="I17:I18" si="18">G17-E17</f>
        <v>-569111.67000000004</v>
      </c>
      <c r="J17" s="12">
        <f t="shared" si="1"/>
        <v>0</v>
      </c>
      <c r="K17" s="12">
        <f t="shared" si="2"/>
        <v>0</v>
      </c>
      <c r="L17" s="12">
        <f t="shared" si="3"/>
        <v>0</v>
      </c>
      <c r="M17" s="12">
        <f t="shared" si="4"/>
        <v>0</v>
      </c>
    </row>
    <row r="18" spans="1:13">
      <c r="A18" s="8" t="s">
        <v>11</v>
      </c>
      <c r="B18" s="9">
        <f>[2]пр3_1!$D$44</f>
        <v>0</v>
      </c>
      <c r="C18" s="10">
        <f>[2]пр3_1!$G$44</f>
        <v>0</v>
      </c>
      <c r="D18" s="11">
        <f>ROUND(B18/6,0)</f>
        <v>0</v>
      </c>
      <c r="E18" s="10">
        <f>ROUND(C18/6,2)</f>
        <v>0</v>
      </c>
      <c r="F18" s="9"/>
      <c r="G18" s="10"/>
      <c r="H18" s="11">
        <f t="shared" si="17"/>
        <v>0</v>
      </c>
      <c r="I18" s="10">
        <f t="shared" si="18"/>
        <v>0</v>
      </c>
      <c r="J18" s="12">
        <f t="shared" si="1"/>
        <v>0</v>
      </c>
      <c r="K18" s="12">
        <f t="shared" si="2"/>
        <v>0</v>
      </c>
      <c r="L18" s="12">
        <f t="shared" si="3"/>
        <v>0</v>
      </c>
      <c r="M18" s="12">
        <f t="shared" si="4"/>
        <v>0</v>
      </c>
    </row>
    <row r="19" spans="1:13">
      <c r="A19" s="4" t="s">
        <v>13</v>
      </c>
      <c r="B19" s="5">
        <f>B20+B21</f>
        <v>1360</v>
      </c>
      <c r="C19" s="6">
        <f>C20+C21</f>
        <v>45483937.350000001</v>
      </c>
      <c r="D19" s="5">
        <f>D20+D21</f>
        <v>227</v>
      </c>
      <c r="E19" s="6">
        <f t="shared" ref="E19" si="19">E20+E21</f>
        <v>7580656.2299999995</v>
      </c>
      <c r="F19" s="5">
        <f>F20+F21</f>
        <v>227</v>
      </c>
      <c r="G19" s="6">
        <f t="shared" ref="G19" si="20">G20+G21</f>
        <v>5268460</v>
      </c>
      <c r="H19" s="5">
        <f t="shared" ref="H19:I19" si="21">H20+H21</f>
        <v>0</v>
      </c>
      <c r="I19" s="6">
        <f t="shared" si="21"/>
        <v>-2312196.2299999995</v>
      </c>
      <c r="J19" s="7">
        <f t="shared" si="1"/>
        <v>1</v>
      </c>
      <c r="K19" s="7">
        <f t="shared" si="2"/>
        <v>0.69498732565531474</v>
      </c>
      <c r="L19" s="7">
        <f t="shared" si="3"/>
        <v>0.16691176470588234</v>
      </c>
      <c r="M19" s="7">
        <f t="shared" si="4"/>
        <v>0.11583122101895164</v>
      </c>
    </row>
    <row r="20" spans="1:13">
      <c r="A20" s="8" t="s">
        <v>10</v>
      </c>
      <c r="B20" s="9">
        <f>[3]пр3_1!$C$42</f>
        <v>503</v>
      </c>
      <c r="C20" s="10">
        <f>[3]пр3_1!$G$42</f>
        <v>14674771</v>
      </c>
      <c r="D20" s="11">
        <f>ROUND(B20/6,0)</f>
        <v>84</v>
      </c>
      <c r="E20" s="10">
        <f>ROUND(C20/6,2)</f>
        <v>2445795.17</v>
      </c>
      <c r="F20" s="9"/>
      <c r="G20" s="10"/>
      <c r="H20" s="11">
        <f t="shared" ref="H20:H21" si="22">F20-D20</f>
        <v>-84</v>
      </c>
      <c r="I20" s="10">
        <f t="shared" ref="I20:I21" si="23">G20-E20</f>
        <v>-2445795.17</v>
      </c>
      <c r="J20" s="12">
        <f t="shared" si="1"/>
        <v>0</v>
      </c>
      <c r="K20" s="12">
        <f t="shared" si="2"/>
        <v>0</v>
      </c>
      <c r="L20" s="12">
        <f t="shared" si="3"/>
        <v>0</v>
      </c>
      <c r="M20" s="12">
        <f t="shared" si="4"/>
        <v>0</v>
      </c>
    </row>
    <row r="21" spans="1:13">
      <c r="A21" s="8" t="s">
        <v>11</v>
      </c>
      <c r="B21" s="9">
        <f>[3]пр3_1!$D$44</f>
        <v>857</v>
      </c>
      <c r="C21" s="10">
        <f>[3]пр3_1!$G$44+29648166.35</f>
        <v>30809166.350000001</v>
      </c>
      <c r="D21" s="11">
        <f>ROUND(B21/6,0)</f>
        <v>143</v>
      </c>
      <c r="E21" s="10">
        <f>ROUND(C21/6,2)</f>
        <v>5134861.0599999996</v>
      </c>
      <c r="F21" s="9">
        <v>227</v>
      </c>
      <c r="G21" s="10">
        <f>4932178+336282</f>
        <v>5268460</v>
      </c>
      <c r="H21" s="11">
        <f t="shared" si="22"/>
        <v>84</v>
      </c>
      <c r="I21" s="10">
        <f t="shared" si="23"/>
        <v>133598.94000000041</v>
      </c>
      <c r="J21" s="12">
        <f t="shared" si="1"/>
        <v>1.5874125874125875</v>
      </c>
      <c r="K21" s="12">
        <f t="shared" si="2"/>
        <v>1.026018024331899</v>
      </c>
      <c r="L21" s="12">
        <f t="shared" si="3"/>
        <v>0.26487747957992996</v>
      </c>
      <c r="M21" s="12">
        <f t="shared" si="4"/>
        <v>0.17100300411082039</v>
      </c>
    </row>
    <row r="22" spans="1:13">
      <c r="A22" s="4" t="s">
        <v>14</v>
      </c>
      <c r="B22" s="5">
        <f>B23+B24</f>
        <v>414</v>
      </c>
      <c r="C22" s="6">
        <f>C23+C24</f>
        <v>8733226.5272727273</v>
      </c>
      <c r="D22" s="5">
        <f>D23+D24</f>
        <v>69</v>
      </c>
      <c r="E22" s="6">
        <f t="shared" ref="E22" si="24">E23+E24</f>
        <v>1455537.76</v>
      </c>
      <c r="F22" s="5">
        <f>F23+F24</f>
        <v>97</v>
      </c>
      <c r="G22" s="6">
        <f t="shared" ref="G22" si="25">G23+G24</f>
        <v>1426324</v>
      </c>
      <c r="H22" s="5">
        <f t="shared" ref="H22:I22" si="26">H23+H24</f>
        <v>28</v>
      </c>
      <c r="I22" s="6">
        <f t="shared" si="26"/>
        <v>-29213.760000000009</v>
      </c>
      <c r="J22" s="7">
        <f t="shared" si="1"/>
        <v>1.4057971014492754</v>
      </c>
      <c r="K22" s="7">
        <f t="shared" si="2"/>
        <v>0.97992923247831099</v>
      </c>
      <c r="L22" s="7">
        <f t="shared" si="3"/>
        <v>0.23429951690821257</v>
      </c>
      <c r="M22" s="7">
        <f t="shared" si="4"/>
        <v>0.16332153935842339</v>
      </c>
    </row>
    <row r="23" spans="1:13">
      <c r="A23" s="8" t="s">
        <v>10</v>
      </c>
      <c r="B23" s="9">
        <f>[4]пр3_1!$C$42</f>
        <v>164</v>
      </c>
      <c r="C23" s="10">
        <f>[4]пр3_1!$G$42</f>
        <v>4918459</v>
      </c>
      <c r="D23" s="11">
        <f>ROUND(B23/6,0)</f>
        <v>27</v>
      </c>
      <c r="E23" s="10">
        <f>ROUND(C23/6,2)</f>
        <v>819743.17</v>
      </c>
      <c r="F23" s="9"/>
      <c r="G23" s="10"/>
      <c r="H23" s="11">
        <f t="shared" ref="H23:H24" si="27">F23-D23</f>
        <v>-27</v>
      </c>
      <c r="I23" s="10">
        <f t="shared" ref="I23:I24" si="28">G23-E23</f>
        <v>-819743.17</v>
      </c>
      <c r="J23" s="12">
        <f t="shared" si="1"/>
        <v>0</v>
      </c>
      <c r="K23" s="12">
        <f t="shared" si="2"/>
        <v>0</v>
      </c>
      <c r="L23" s="12">
        <f t="shared" si="3"/>
        <v>0</v>
      </c>
      <c r="M23" s="12">
        <f t="shared" si="4"/>
        <v>0</v>
      </c>
    </row>
    <row r="24" spans="1:13">
      <c r="A24" s="8" t="s">
        <v>11</v>
      </c>
      <c r="B24" s="9">
        <f>[4]пр3_1!$D$44</f>
        <v>250</v>
      </c>
      <c r="C24" s="10">
        <f>[4]пр3_1!$G$44+'[4]прил.№1 справочно АПУ'!$F$90</f>
        <v>3814767.5272727273</v>
      </c>
      <c r="D24" s="11">
        <f>ROUND(B24/6,0)</f>
        <v>42</v>
      </c>
      <c r="E24" s="10">
        <f>ROUND(C24/6,2)</f>
        <v>635794.59</v>
      </c>
      <c r="F24" s="9">
        <v>97</v>
      </c>
      <c r="G24" s="10">
        <f>1280671+145653</f>
        <v>1426324</v>
      </c>
      <c r="H24" s="11">
        <f t="shared" si="27"/>
        <v>55</v>
      </c>
      <c r="I24" s="10">
        <f t="shared" si="28"/>
        <v>790529.41</v>
      </c>
      <c r="J24" s="12">
        <f t="shared" si="1"/>
        <v>2.3095238095238093</v>
      </c>
      <c r="K24" s="12">
        <f t="shared" si="2"/>
        <v>2.2433723445177476</v>
      </c>
      <c r="L24" s="12">
        <f t="shared" si="3"/>
        <v>0.38800000000000001</v>
      </c>
      <c r="M24" s="12">
        <f t="shared" si="4"/>
        <v>0.37389539200039135</v>
      </c>
    </row>
  </sheetData>
  <mergeCells count="8">
    <mergeCell ref="A5:M5"/>
    <mergeCell ref="J7:K7"/>
    <mergeCell ref="L7:M7"/>
    <mergeCell ref="A7:A8"/>
    <mergeCell ref="B7:C7"/>
    <mergeCell ref="D7:E7"/>
    <mergeCell ref="F7:G7"/>
    <mergeCell ref="H7:I7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2023-03-15T09:59:14Z</cp:lastPrinted>
  <dcterms:created xsi:type="dcterms:W3CDTF">2023-03-15T09:24:57Z</dcterms:created>
  <dcterms:modified xsi:type="dcterms:W3CDTF">2023-03-27T07:02:47Z</dcterms:modified>
</cp:coreProperties>
</file>